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9935" windowHeight="8070"/>
  </bookViews>
  <sheets>
    <sheet name="DEF" sheetId="1" r:id="rId1"/>
  </sheets>
  <definedNames>
    <definedName name="_xlnm._FilterDatabase" localSheetId="0" hidden="1">DEF!$A$2:$O$64</definedName>
    <definedName name="_xlnm.Print_Titles" localSheetId="0">DEF!$1:$2</definedName>
  </definedNames>
  <calcPr calcId="145621"/>
</workbook>
</file>

<file path=xl/calcChain.xml><?xml version="1.0" encoding="utf-8"?>
<calcChain xmlns="http://schemas.openxmlformats.org/spreadsheetml/2006/main">
  <c r="O64" i="1" l="1"/>
  <c r="K64" i="1"/>
  <c r="M64" i="1"/>
  <c r="L64" i="1"/>
  <c r="G64" i="1"/>
  <c r="D64" i="1"/>
  <c r="H64" i="1"/>
  <c r="J64" i="1"/>
  <c r="F64" i="1"/>
  <c r="I64" i="1"/>
  <c r="C64" i="1"/>
  <c r="E64" i="1"/>
  <c r="B64" i="1"/>
  <c r="N64" i="1"/>
</calcChain>
</file>

<file path=xl/sharedStrings.xml><?xml version="1.0" encoding="utf-8"?>
<sst xmlns="http://schemas.openxmlformats.org/spreadsheetml/2006/main" count="78" uniqueCount="78">
  <si>
    <t>Monetarios</t>
  </si>
  <si>
    <t>Renta Fija Corto Plazo</t>
  </si>
  <si>
    <t>Renta Fija Largo Plazo</t>
  </si>
  <si>
    <t>Renta Fija Internacional</t>
  </si>
  <si>
    <t>Renta Fija Mixta</t>
  </si>
  <si>
    <t>Renta Variable Mixta</t>
  </si>
  <si>
    <t>Renta Variable Nacional</t>
  </si>
  <si>
    <t>Renta Variable Internacional</t>
  </si>
  <si>
    <t>Rentabilidad Objetivo</t>
  </si>
  <si>
    <t>Globales</t>
  </si>
  <si>
    <t>Retorno Absoluto</t>
  </si>
  <si>
    <t>Garantizados</t>
  </si>
  <si>
    <t>Inversión libre</t>
  </si>
  <si>
    <t>SANTANDER AM</t>
  </si>
  <si>
    <t>INVERCAIXA GESTION</t>
  </si>
  <si>
    <t>BANSABADELL INVERSION</t>
  </si>
  <si>
    <t>BBVA AM</t>
  </si>
  <si>
    <t>KUTXABANK GESTION</t>
  </si>
  <si>
    <t>BANKIA FONDOS</t>
  </si>
  <si>
    <t>BANCO MADRID GESTION DE ACTIVOS</t>
  </si>
  <si>
    <t>BANKINTER GESTION DE ACTIVOS</t>
  </si>
  <si>
    <t>IBERCAJA GESTION</t>
  </si>
  <si>
    <t>MUTUACTIVOS</t>
  </si>
  <si>
    <t>RENTA 4 GESTORA</t>
  </si>
  <si>
    <t>GESCOOPERATIVO</t>
  </si>
  <si>
    <t>BESTINVER GESTION</t>
  </si>
  <si>
    <t>ALLIANZ POPULAR AM</t>
  </si>
  <si>
    <t>DEUTSCHE ASSETS&amp;WM</t>
  </si>
  <si>
    <t>G.I.I.C. FINECO</t>
  </si>
  <si>
    <t>MARCH GESTION DE FONDOS</t>
  </si>
  <si>
    <t>ESPIRITO SANTO GESTION</t>
  </si>
  <si>
    <t>UBS GESTION</t>
  </si>
  <si>
    <t>AMUNDI IBERIA</t>
  </si>
  <si>
    <t>CREDIT SUISSE GESTION</t>
  </si>
  <si>
    <t>AHORRO CORPORACION GESTION</t>
  </si>
  <si>
    <t>MEDIOLANUM GESTION</t>
  </si>
  <si>
    <t>INVERSIS GESTIÓN</t>
  </si>
  <si>
    <t>MAPFRE INVERSION DOS</t>
  </si>
  <si>
    <t>AVIVA GESTION</t>
  </si>
  <si>
    <t>GVC GAESCO GESTIÓN</t>
  </si>
  <si>
    <t>EDM GESTION</t>
  </si>
  <si>
    <t>PRIVAT BANK PATRIMONIO</t>
  </si>
  <si>
    <t>CAJA LABORAL GESTION</t>
  </si>
  <si>
    <t>ABANTE ASESORES GESTION</t>
  </si>
  <si>
    <t>CAJA INGENIEROS GESTION</t>
  </si>
  <si>
    <t>METAGESTION</t>
  </si>
  <si>
    <t>ALPHA PLUS GESTORA</t>
  </si>
  <si>
    <t>A&amp;G FONDOS</t>
  </si>
  <si>
    <t>ATL 12 CAPITAL GESTION</t>
  </si>
  <si>
    <t>TRESSIS GESTION</t>
  </si>
  <si>
    <t>ARQUIGEST</t>
  </si>
  <si>
    <t>EGERIA ACTIVOS</t>
  </si>
  <si>
    <t>GESIURIS AM</t>
  </si>
  <si>
    <t>WELZIA MANAGEMENT</t>
  </si>
  <si>
    <t>GESCONSULT</t>
  </si>
  <si>
    <t>GESTIFONSA</t>
  </si>
  <si>
    <t>GESPROFIT</t>
  </si>
  <si>
    <t>GESINTER</t>
  </si>
  <si>
    <t>BELGRAVIA CAPITAL</t>
  </si>
  <si>
    <t>FONDITEL GESTION</t>
  </si>
  <si>
    <t>MIRABAUD GESTION</t>
  </si>
  <si>
    <t>GESALCALA</t>
  </si>
  <si>
    <t>CREDIT AGRICOLE MERCAGESTION</t>
  </si>
  <si>
    <t>INVERSEGUROS GESTION</t>
  </si>
  <si>
    <t>POPULAR GESTION PRIVADA</t>
  </si>
  <si>
    <t>GESNORTE</t>
  </si>
  <si>
    <t>UNIGEST</t>
  </si>
  <si>
    <t>SEGUROS BILBAO FONDOS</t>
  </si>
  <si>
    <t>CAJA ESPAÑA FONDOS</t>
  </si>
  <si>
    <t>CATALUNYACAIXA INVERSIO</t>
  </si>
  <si>
    <t>TOTAL GENERAL</t>
  </si>
  <si>
    <t>Total general</t>
  </si>
  <si>
    <t>BNP PARIBAS GESTION DE INVERSIONES</t>
  </si>
  <si>
    <t>ANDBANK WEALTH MANAGEMENT</t>
  </si>
  <si>
    <t>SUSCRIPCIONES NETAS por categoría (acumulado 2015)</t>
  </si>
  <si>
    <t>NMAS1 ASSET MANAGEMENT</t>
  </si>
  <si>
    <r>
      <t xml:space="preserve">agosto-2015
</t>
    </r>
    <r>
      <rPr>
        <i/>
        <sz val="9"/>
        <color theme="0"/>
        <rFont val="Arial"/>
        <family val="2"/>
      </rPr>
      <t>(miles de euros)</t>
    </r>
  </si>
  <si>
    <t>PATRIVALOR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</si>
</sst>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i/>
      <sz val="8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rgb="FF0033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Fill="1"/>
    <xf numFmtId="3" fontId="3" fillId="0" borderId="5" xfId="0" applyNumberFormat="1" applyFont="1" applyFill="1" applyBorder="1" applyAlignment="1">
      <alignment horizontal="right" indent="1"/>
    </xf>
    <xf numFmtId="3" fontId="4" fillId="0" borderId="0" xfId="0" applyNumberFormat="1" applyFont="1" applyFill="1" applyAlignment="1">
      <alignment horizontal="right" inden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 indent="1"/>
    </xf>
    <xf numFmtId="3" fontId="4" fillId="3" borderId="0" xfId="0" applyNumberFormat="1" applyFont="1" applyFill="1" applyAlignment="1">
      <alignment horizontal="right" inden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/>
    </xf>
    <xf numFmtId="3" fontId="9" fillId="0" borderId="7" xfId="0" applyNumberFormat="1" applyFont="1" applyFill="1" applyBorder="1" applyAlignment="1">
      <alignment horizontal="right" vertical="center" indent="1"/>
    </xf>
    <xf numFmtId="3" fontId="9" fillId="0" borderId="6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workbookViewId="0">
      <selection activeCell="D6" sqref="D6"/>
    </sheetView>
  </sheetViews>
  <sheetFormatPr baseColWidth="10" defaultColWidth="11.42578125" defaultRowHeight="13.5" x14ac:dyDescent="0.25"/>
  <cols>
    <col min="1" max="1" width="35.5703125" style="2" bestFit="1" customWidth="1"/>
    <col min="2" max="2" width="9.42578125" style="2" bestFit="1" customWidth="1"/>
    <col min="3" max="3" width="11" style="2" bestFit="1" customWidth="1"/>
    <col min="4" max="4" width="11" style="2" customWidth="1"/>
    <col min="5" max="5" width="11.5703125" style="2" customWidth="1"/>
    <col min="6" max="6" width="11.42578125" style="2" bestFit="1" customWidth="1"/>
    <col min="7" max="7" width="10.42578125" style="2" bestFit="1" customWidth="1"/>
    <col min="8" max="8" width="9.42578125" style="1" bestFit="1" customWidth="1"/>
    <col min="9" max="9" width="11.7109375" style="2" bestFit="1" customWidth="1"/>
    <col min="10" max="10" width="11" style="2" bestFit="1" customWidth="1"/>
    <col min="11" max="11" width="10.42578125" style="2" bestFit="1" customWidth="1"/>
    <col min="12" max="12" width="10.42578125" style="1" bestFit="1" customWidth="1"/>
    <col min="13" max="13" width="11.5703125" style="2" customWidth="1"/>
    <col min="14" max="14" width="8.85546875" style="2" customWidth="1"/>
    <col min="15" max="15" width="11.42578125" style="1" bestFit="1" customWidth="1"/>
    <col min="16" max="16384" width="11.42578125" style="1"/>
  </cols>
  <sheetData>
    <row r="1" spans="1:15" ht="30.2" customHeight="1" x14ac:dyDescent="0.25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44.45" customHeight="1" x14ac:dyDescent="0.25">
      <c r="A2" s="10" t="s">
        <v>76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2" t="s">
        <v>6</v>
      </c>
      <c r="I2" s="11" t="s">
        <v>7</v>
      </c>
      <c r="J2" s="12" t="s">
        <v>8</v>
      </c>
      <c r="K2" s="11" t="s">
        <v>9</v>
      </c>
      <c r="L2" s="12" t="s">
        <v>10</v>
      </c>
      <c r="M2" s="11" t="s">
        <v>11</v>
      </c>
      <c r="N2" s="11" t="s">
        <v>12</v>
      </c>
      <c r="O2" s="12" t="s">
        <v>71</v>
      </c>
    </row>
    <row r="3" spans="1:15" x14ac:dyDescent="0.25">
      <c r="A3" s="7" t="s">
        <v>14</v>
      </c>
      <c r="B3" s="8">
        <v>24188</v>
      </c>
      <c r="C3" s="8">
        <v>-394432</v>
      </c>
      <c r="D3" s="8">
        <v>-579230</v>
      </c>
      <c r="E3" s="8">
        <v>8908</v>
      </c>
      <c r="F3" s="8">
        <v>7777484</v>
      </c>
      <c r="G3" s="8">
        <v>1281885</v>
      </c>
      <c r="H3" s="8">
        <v>-118616</v>
      </c>
      <c r="I3" s="8">
        <v>1058183</v>
      </c>
      <c r="J3" s="8">
        <v>-2657850</v>
      </c>
      <c r="K3" s="8">
        <v>1242706</v>
      </c>
      <c r="L3" s="8">
        <v>191900</v>
      </c>
      <c r="M3" s="8">
        <v>-1479546</v>
      </c>
      <c r="N3" s="8">
        <v>-183</v>
      </c>
      <c r="O3" s="9">
        <v>6355397</v>
      </c>
    </row>
    <row r="4" spans="1:15" x14ac:dyDescent="0.25">
      <c r="A4" s="4" t="s">
        <v>15</v>
      </c>
      <c r="B4" s="5">
        <v>0</v>
      </c>
      <c r="C4" s="5">
        <v>-654</v>
      </c>
      <c r="D4" s="5">
        <v>103488</v>
      </c>
      <c r="E4" s="5">
        <v>322330</v>
      </c>
      <c r="F4" s="5">
        <v>-30352</v>
      </c>
      <c r="G4" s="5">
        <v>46694</v>
      </c>
      <c r="H4" s="5">
        <v>-55135</v>
      </c>
      <c r="I4" s="5">
        <v>402308</v>
      </c>
      <c r="J4" s="5">
        <v>0</v>
      </c>
      <c r="K4" s="5">
        <v>2297381</v>
      </c>
      <c r="L4" s="5">
        <v>-5036</v>
      </c>
      <c r="M4" s="5">
        <v>-236530</v>
      </c>
      <c r="N4" s="5">
        <v>14642</v>
      </c>
      <c r="O4" s="6">
        <v>2859136</v>
      </c>
    </row>
    <row r="5" spans="1:15" x14ac:dyDescent="0.25">
      <c r="A5" s="7" t="s">
        <v>16</v>
      </c>
      <c r="B5" s="8">
        <v>-74414</v>
      </c>
      <c r="C5" s="8">
        <v>-1522913</v>
      </c>
      <c r="D5" s="8">
        <v>-606262</v>
      </c>
      <c r="E5" s="8">
        <v>1220169</v>
      </c>
      <c r="F5" s="8">
        <v>2377145</v>
      </c>
      <c r="G5" s="8">
        <v>2450132</v>
      </c>
      <c r="H5" s="8">
        <v>-17755</v>
      </c>
      <c r="I5" s="8">
        <v>636421</v>
      </c>
      <c r="J5" s="8">
        <v>-1142829</v>
      </c>
      <c r="K5" s="8">
        <v>89552</v>
      </c>
      <c r="L5" s="8">
        <v>31714</v>
      </c>
      <c r="M5" s="8">
        <v>-1085127</v>
      </c>
      <c r="N5" s="8">
        <v>0</v>
      </c>
      <c r="O5" s="9">
        <v>2355833</v>
      </c>
    </row>
    <row r="6" spans="1:15" x14ac:dyDescent="0.25">
      <c r="A6" s="4" t="s">
        <v>18</v>
      </c>
      <c r="B6" s="5">
        <v>-2663</v>
      </c>
      <c r="C6" s="5">
        <v>-120417</v>
      </c>
      <c r="D6" s="5">
        <v>-73170</v>
      </c>
      <c r="E6" s="5">
        <v>14465</v>
      </c>
      <c r="F6" s="5">
        <v>737184</v>
      </c>
      <c r="G6" s="5">
        <v>393829</v>
      </c>
      <c r="H6" s="5">
        <v>12</v>
      </c>
      <c r="I6" s="5">
        <v>75082</v>
      </c>
      <c r="J6" s="5">
        <v>-18444</v>
      </c>
      <c r="K6" s="5">
        <v>32501</v>
      </c>
      <c r="L6" s="5">
        <v>1697905</v>
      </c>
      <c r="M6" s="5">
        <v>-798881</v>
      </c>
      <c r="N6" s="5">
        <v>0</v>
      </c>
      <c r="O6" s="6">
        <v>1937403</v>
      </c>
    </row>
    <row r="7" spans="1:15" x14ac:dyDescent="0.25">
      <c r="A7" s="7" t="s">
        <v>26</v>
      </c>
      <c r="B7" s="8">
        <v>0</v>
      </c>
      <c r="C7" s="8">
        <v>-1529027</v>
      </c>
      <c r="D7" s="8">
        <v>-222184</v>
      </c>
      <c r="E7" s="8">
        <v>41</v>
      </c>
      <c r="F7" s="8">
        <v>2944617</v>
      </c>
      <c r="G7" s="8">
        <v>197460</v>
      </c>
      <c r="H7" s="8">
        <v>9444</v>
      </c>
      <c r="I7" s="8">
        <v>235122</v>
      </c>
      <c r="J7" s="8">
        <v>-6105</v>
      </c>
      <c r="K7" s="8">
        <v>50330</v>
      </c>
      <c r="L7" s="8">
        <v>384847</v>
      </c>
      <c r="M7" s="8">
        <v>-160762</v>
      </c>
      <c r="N7" s="8">
        <v>0</v>
      </c>
      <c r="O7" s="9">
        <v>1903783</v>
      </c>
    </row>
    <row r="8" spans="1:15" x14ac:dyDescent="0.25">
      <c r="A8" s="4" t="s">
        <v>21</v>
      </c>
      <c r="B8" s="5">
        <v>0</v>
      </c>
      <c r="C8" s="5">
        <v>51834</v>
      </c>
      <c r="D8" s="5">
        <v>171572</v>
      </c>
      <c r="E8" s="5">
        <v>265091</v>
      </c>
      <c r="F8" s="5">
        <v>314621</v>
      </c>
      <c r="G8" s="5">
        <v>46840</v>
      </c>
      <c r="H8" s="5">
        <v>13988</v>
      </c>
      <c r="I8" s="5">
        <v>333297</v>
      </c>
      <c r="J8" s="5">
        <v>-6084</v>
      </c>
      <c r="K8" s="5">
        <v>172061</v>
      </c>
      <c r="L8" s="5">
        <v>391274</v>
      </c>
      <c r="M8" s="5">
        <v>-10026</v>
      </c>
      <c r="N8" s="5">
        <v>0</v>
      </c>
      <c r="O8" s="6">
        <v>1744468</v>
      </c>
    </row>
    <row r="9" spans="1:15" x14ac:dyDescent="0.25">
      <c r="A9" s="7" t="s">
        <v>17</v>
      </c>
      <c r="B9" s="8">
        <v>-27720</v>
      </c>
      <c r="C9" s="8">
        <v>56467</v>
      </c>
      <c r="D9" s="8">
        <v>263933</v>
      </c>
      <c r="E9" s="8">
        <v>0</v>
      </c>
      <c r="F9" s="8">
        <v>194721</v>
      </c>
      <c r="G9" s="8">
        <v>662983</v>
      </c>
      <c r="H9" s="8">
        <v>-32642</v>
      </c>
      <c r="I9" s="8">
        <v>480402</v>
      </c>
      <c r="J9" s="8">
        <v>-450190</v>
      </c>
      <c r="K9" s="8">
        <v>280252</v>
      </c>
      <c r="L9" s="8">
        <v>55493</v>
      </c>
      <c r="M9" s="8">
        <v>-379291</v>
      </c>
      <c r="N9" s="8">
        <v>0</v>
      </c>
      <c r="O9" s="9">
        <v>1104408</v>
      </c>
    </row>
    <row r="10" spans="1:15" x14ac:dyDescent="0.25">
      <c r="A10" s="4" t="s">
        <v>13</v>
      </c>
      <c r="B10" s="5">
        <v>-302508</v>
      </c>
      <c r="C10" s="5">
        <v>-2433093</v>
      </c>
      <c r="D10" s="5">
        <v>-805685</v>
      </c>
      <c r="E10" s="5">
        <v>23117</v>
      </c>
      <c r="F10" s="5">
        <v>3862759</v>
      </c>
      <c r="G10" s="5">
        <v>1850681</v>
      </c>
      <c r="H10" s="5">
        <v>-96775</v>
      </c>
      <c r="I10" s="5">
        <v>175455</v>
      </c>
      <c r="J10" s="5">
        <v>-377976</v>
      </c>
      <c r="K10" s="5">
        <v>109801</v>
      </c>
      <c r="L10" s="5">
        <v>-108390</v>
      </c>
      <c r="M10" s="5">
        <v>-811009</v>
      </c>
      <c r="N10" s="5">
        <v>0</v>
      </c>
      <c r="O10" s="6">
        <v>1086377</v>
      </c>
    </row>
    <row r="11" spans="1:15" x14ac:dyDescent="0.25">
      <c r="A11" s="7" t="s">
        <v>24</v>
      </c>
      <c r="B11" s="8">
        <v>-17780</v>
      </c>
      <c r="C11" s="8">
        <v>104714</v>
      </c>
      <c r="D11" s="8">
        <v>1102</v>
      </c>
      <c r="E11" s="8">
        <v>9600</v>
      </c>
      <c r="F11" s="8">
        <v>367847</v>
      </c>
      <c r="G11" s="8">
        <v>33654</v>
      </c>
      <c r="H11" s="8">
        <v>34917</v>
      </c>
      <c r="I11" s="8">
        <v>49484</v>
      </c>
      <c r="J11" s="8">
        <v>0</v>
      </c>
      <c r="K11" s="8">
        <v>0</v>
      </c>
      <c r="L11" s="8">
        <v>562</v>
      </c>
      <c r="M11" s="8">
        <v>24210</v>
      </c>
      <c r="N11" s="8">
        <v>0</v>
      </c>
      <c r="O11" s="9">
        <v>608310</v>
      </c>
    </row>
    <row r="12" spans="1:15" x14ac:dyDescent="0.25">
      <c r="A12" s="4" t="s">
        <v>22</v>
      </c>
      <c r="B12" s="5">
        <v>2259</v>
      </c>
      <c r="C12" s="5">
        <v>203721</v>
      </c>
      <c r="D12" s="5">
        <v>-5911</v>
      </c>
      <c r="E12" s="5">
        <v>58694</v>
      </c>
      <c r="F12" s="5">
        <v>40972</v>
      </c>
      <c r="G12" s="5">
        <v>72970</v>
      </c>
      <c r="H12" s="5">
        <v>2602</v>
      </c>
      <c r="I12" s="5">
        <v>-43749</v>
      </c>
      <c r="J12" s="5">
        <v>0</v>
      </c>
      <c r="K12" s="5">
        <v>15420</v>
      </c>
      <c r="L12" s="5">
        <v>-131681</v>
      </c>
      <c r="M12" s="5">
        <v>0</v>
      </c>
      <c r="N12" s="5">
        <v>161463</v>
      </c>
      <c r="O12" s="6">
        <v>376760</v>
      </c>
    </row>
    <row r="13" spans="1:15" x14ac:dyDescent="0.25">
      <c r="A13" s="7" t="s">
        <v>27</v>
      </c>
      <c r="B13" s="8">
        <v>0</v>
      </c>
      <c r="C13" s="8">
        <v>-31068</v>
      </c>
      <c r="D13" s="8">
        <v>0</v>
      </c>
      <c r="E13" s="8">
        <v>0</v>
      </c>
      <c r="F13" s="8">
        <v>69082</v>
      </c>
      <c r="G13" s="8">
        <v>4115</v>
      </c>
      <c r="H13" s="8">
        <v>-7778</v>
      </c>
      <c r="I13" s="8">
        <v>10288</v>
      </c>
      <c r="J13" s="8">
        <v>-131575</v>
      </c>
      <c r="K13" s="8">
        <v>386779</v>
      </c>
      <c r="L13" s="8">
        <v>24743</v>
      </c>
      <c r="M13" s="8">
        <v>0</v>
      </c>
      <c r="N13" s="8">
        <v>0</v>
      </c>
      <c r="O13" s="9">
        <v>324586</v>
      </c>
    </row>
    <row r="14" spans="1:15" x14ac:dyDescent="0.25">
      <c r="A14" s="4" t="s">
        <v>66</v>
      </c>
      <c r="B14" s="5">
        <v>120469</v>
      </c>
      <c r="C14" s="5">
        <v>-23822</v>
      </c>
      <c r="D14" s="5">
        <v>0</v>
      </c>
      <c r="E14" s="5">
        <v>0</v>
      </c>
      <c r="F14" s="5">
        <v>35465</v>
      </c>
      <c r="G14" s="5">
        <v>10766</v>
      </c>
      <c r="H14" s="5">
        <v>6015</v>
      </c>
      <c r="I14" s="5">
        <v>0</v>
      </c>
      <c r="J14" s="5">
        <v>-9166</v>
      </c>
      <c r="K14" s="5">
        <v>0</v>
      </c>
      <c r="L14" s="5">
        <v>206364</v>
      </c>
      <c r="M14" s="5">
        <v>-39621</v>
      </c>
      <c r="N14" s="5">
        <v>0</v>
      </c>
      <c r="O14" s="6">
        <v>306470</v>
      </c>
    </row>
    <row r="15" spans="1:15" x14ac:dyDescent="0.25">
      <c r="A15" s="7" t="s">
        <v>20</v>
      </c>
      <c r="B15" s="8">
        <v>5496</v>
      </c>
      <c r="C15" s="8">
        <v>54999</v>
      </c>
      <c r="D15" s="8">
        <v>-47396</v>
      </c>
      <c r="E15" s="8">
        <v>0</v>
      </c>
      <c r="F15" s="8">
        <v>269878</v>
      </c>
      <c r="G15" s="8">
        <v>64599</v>
      </c>
      <c r="H15" s="8">
        <v>-21773</v>
      </c>
      <c r="I15" s="8">
        <v>104483</v>
      </c>
      <c r="J15" s="8">
        <v>-5859</v>
      </c>
      <c r="K15" s="8">
        <v>1434</v>
      </c>
      <c r="L15" s="8">
        <v>9454</v>
      </c>
      <c r="M15" s="8">
        <v>-131442</v>
      </c>
      <c r="N15" s="8">
        <v>0</v>
      </c>
      <c r="O15" s="9">
        <v>303873</v>
      </c>
    </row>
    <row r="16" spans="1:15" x14ac:dyDescent="0.25">
      <c r="A16" s="4" t="s">
        <v>32</v>
      </c>
      <c r="B16" s="5">
        <v>0</v>
      </c>
      <c r="C16" s="5">
        <v>3587</v>
      </c>
      <c r="D16" s="5">
        <v>-91894</v>
      </c>
      <c r="E16" s="5">
        <v>-15728</v>
      </c>
      <c r="F16" s="5">
        <v>0</v>
      </c>
      <c r="G16" s="5">
        <v>0</v>
      </c>
      <c r="H16" s="5">
        <v>0</v>
      </c>
      <c r="I16" s="5">
        <v>0</v>
      </c>
      <c r="J16" s="5">
        <v>88539</v>
      </c>
      <c r="K16" s="5">
        <v>19527</v>
      </c>
      <c r="L16" s="5">
        <v>281289</v>
      </c>
      <c r="M16" s="5">
        <v>0</v>
      </c>
      <c r="N16" s="5">
        <v>0</v>
      </c>
      <c r="O16" s="6">
        <v>285320</v>
      </c>
    </row>
    <row r="17" spans="1:15" x14ac:dyDescent="0.25">
      <c r="A17" s="7" t="s">
        <v>69</v>
      </c>
      <c r="B17" s="8">
        <v>-11356</v>
      </c>
      <c r="C17" s="8">
        <v>31161</v>
      </c>
      <c r="D17" s="8">
        <v>-18577</v>
      </c>
      <c r="E17" s="8">
        <v>7350</v>
      </c>
      <c r="F17" s="8">
        <v>174064</v>
      </c>
      <c r="G17" s="8">
        <v>28073</v>
      </c>
      <c r="H17" s="8">
        <v>7818</v>
      </c>
      <c r="I17" s="8">
        <v>85707</v>
      </c>
      <c r="J17" s="8">
        <v>11314</v>
      </c>
      <c r="K17" s="8">
        <v>9497</v>
      </c>
      <c r="L17" s="8">
        <v>0</v>
      </c>
      <c r="M17" s="8">
        <v>-57106</v>
      </c>
      <c r="N17" s="8">
        <v>0</v>
      </c>
      <c r="O17" s="9">
        <v>267945</v>
      </c>
    </row>
    <row r="18" spans="1:15" x14ac:dyDescent="0.25">
      <c r="A18" s="4" t="s">
        <v>28</v>
      </c>
      <c r="B18" s="5">
        <v>-11772</v>
      </c>
      <c r="C18" s="5">
        <v>0</v>
      </c>
      <c r="D18" s="5">
        <v>21025</v>
      </c>
      <c r="E18" s="5">
        <v>121013</v>
      </c>
      <c r="F18" s="5">
        <v>-1608</v>
      </c>
      <c r="G18" s="5">
        <v>39783</v>
      </c>
      <c r="H18" s="5">
        <v>0</v>
      </c>
      <c r="I18" s="5">
        <v>46913</v>
      </c>
      <c r="J18" s="5">
        <v>-99986</v>
      </c>
      <c r="K18" s="5">
        <v>126510</v>
      </c>
      <c r="L18" s="5">
        <v>0</v>
      </c>
      <c r="M18" s="5">
        <v>0</v>
      </c>
      <c r="N18" s="5">
        <v>0</v>
      </c>
      <c r="O18" s="6">
        <v>241878</v>
      </c>
    </row>
    <row r="19" spans="1:15" x14ac:dyDescent="0.25">
      <c r="A19" s="7" t="s">
        <v>42</v>
      </c>
      <c r="B19" s="8">
        <v>8767</v>
      </c>
      <c r="C19" s="8">
        <v>-16524</v>
      </c>
      <c r="D19" s="8">
        <v>-1193</v>
      </c>
      <c r="E19" s="8">
        <v>0</v>
      </c>
      <c r="F19" s="8">
        <v>145054</v>
      </c>
      <c r="G19" s="8">
        <v>71652</v>
      </c>
      <c r="H19" s="8">
        <v>-2992</v>
      </c>
      <c r="I19" s="8">
        <v>24168</v>
      </c>
      <c r="J19" s="8">
        <v>0</v>
      </c>
      <c r="K19" s="8">
        <v>0</v>
      </c>
      <c r="L19" s="8">
        <v>0</v>
      </c>
      <c r="M19" s="8">
        <v>-5031</v>
      </c>
      <c r="N19" s="8">
        <v>0</v>
      </c>
      <c r="O19" s="9">
        <v>223901</v>
      </c>
    </row>
    <row r="20" spans="1:15" x14ac:dyDescent="0.25">
      <c r="A20" s="4" t="s">
        <v>68</v>
      </c>
      <c r="B20" s="5">
        <v>-16277</v>
      </c>
      <c r="C20" s="5">
        <v>32084</v>
      </c>
      <c r="D20" s="5">
        <v>-75750</v>
      </c>
      <c r="E20" s="5">
        <v>0</v>
      </c>
      <c r="F20" s="5">
        <v>16091</v>
      </c>
      <c r="G20" s="5">
        <v>3096</v>
      </c>
      <c r="H20" s="5">
        <v>2983</v>
      </c>
      <c r="I20" s="5">
        <v>2423</v>
      </c>
      <c r="J20" s="5">
        <v>-443</v>
      </c>
      <c r="K20" s="5">
        <v>-5158</v>
      </c>
      <c r="L20" s="5">
        <v>479738</v>
      </c>
      <c r="M20" s="5">
        <v>-262401</v>
      </c>
      <c r="N20" s="5">
        <v>0</v>
      </c>
      <c r="O20" s="6">
        <v>176386</v>
      </c>
    </row>
    <row r="21" spans="1:15" x14ac:dyDescent="0.25">
      <c r="A21" s="7" t="s">
        <v>29</v>
      </c>
      <c r="B21" s="8">
        <v>0</v>
      </c>
      <c r="C21" s="8">
        <v>-10224</v>
      </c>
      <c r="D21" s="8">
        <v>45886</v>
      </c>
      <c r="E21" s="8">
        <v>-403</v>
      </c>
      <c r="F21" s="8">
        <v>73371</v>
      </c>
      <c r="G21" s="8">
        <v>23981</v>
      </c>
      <c r="H21" s="8">
        <v>-11642</v>
      </c>
      <c r="I21" s="8">
        <v>17846</v>
      </c>
      <c r="J21" s="8">
        <v>0</v>
      </c>
      <c r="K21" s="8">
        <v>2170</v>
      </c>
      <c r="L21" s="8">
        <v>72886</v>
      </c>
      <c r="M21" s="8">
        <v>-37250</v>
      </c>
      <c r="N21" s="8">
        <v>-24775</v>
      </c>
      <c r="O21" s="9">
        <v>151846</v>
      </c>
    </row>
    <row r="22" spans="1:15" x14ac:dyDescent="0.25">
      <c r="A22" s="4" t="s">
        <v>64</v>
      </c>
      <c r="B22" s="5">
        <v>-5062</v>
      </c>
      <c r="C22" s="5">
        <v>44518</v>
      </c>
      <c r="D22" s="5">
        <v>-6107</v>
      </c>
      <c r="E22" s="5">
        <v>0</v>
      </c>
      <c r="F22" s="5">
        <v>56461</v>
      </c>
      <c r="G22" s="5">
        <v>18762</v>
      </c>
      <c r="H22" s="5">
        <v>5741</v>
      </c>
      <c r="I22" s="5">
        <v>-2531</v>
      </c>
      <c r="J22" s="5">
        <v>-456</v>
      </c>
      <c r="K22" s="5">
        <v>8681</v>
      </c>
      <c r="L22" s="5">
        <v>24848</v>
      </c>
      <c r="M22" s="5">
        <v>-554</v>
      </c>
      <c r="N22" s="5">
        <v>0</v>
      </c>
      <c r="O22" s="6">
        <v>144301</v>
      </c>
    </row>
    <row r="23" spans="1:15" x14ac:dyDescent="0.25">
      <c r="A23" s="7" t="s">
        <v>43</v>
      </c>
      <c r="B23" s="8">
        <v>5986</v>
      </c>
      <c r="C23" s="8">
        <v>0</v>
      </c>
      <c r="D23" s="8">
        <v>0</v>
      </c>
      <c r="E23" s="8">
        <v>0</v>
      </c>
      <c r="F23" s="8">
        <v>26461</v>
      </c>
      <c r="G23" s="8">
        <v>45509</v>
      </c>
      <c r="H23" s="8">
        <v>0</v>
      </c>
      <c r="I23" s="8">
        <v>7098</v>
      </c>
      <c r="J23" s="8">
        <v>0</v>
      </c>
      <c r="K23" s="8">
        <v>8174</v>
      </c>
      <c r="L23" s="8">
        <v>36650</v>
      </c>
      <c r="M23" s="8">
        <v>0</v>
      </c>
      <c r="N23" s="8">
        <v>0</v>
      </c>
      <c r="O23" s="9">
        <v>129878</v>
      </c>
    </row>
    <row r="24" spans="1:15" x14ac:dyDescent="0.25">
      <c r="A24" s="4" t="s">
        <v>33</v>
      </c>
      <c r="B24" s="5">
        <v>0</v>
      </c>
      <c r="C24" s="5">
        <v>-1503</v>
      </c>
      <c r="D24" s="5">
        <v>0</v>
      </c>
      <c r="E24" s="5">
        <v>80867</v>
      </c>
      <c r="F24" s="5">
        <v>44036</v>
      </c>
      <c r="G24" s="5">
        <v>-782</v>
      </c>
      <c r="H24" s="5">
        <v>-22521</v>
      </c>
      <c r="I24" s="5">
        <v>1170</v>
      </c>
      <c r="J24" s="5">
        <v>0</v>
      </c>
      <c r="K24" s="5">
        <v>909</v>
      </c>
      <c r="L24" s="5">
        <v>16017</v>
      </c>
      <c r="M24" s="5">
        <v>0</v>
      </c>
      <c r="N24" s="5">
        <v>0</v>
      </c>
      <c r="O24" s="6">
        <v>118193</v>
      </c>
    </row>
    <row r="25" spans="1:15" x14ac:dyDescent="0.25">
      <c r="A25" s="7" t="s">
        <v>37</v>
      </c>
      <c r="B25" s="8">
        <v>0</v>
      </c>
      <c r="C25" s="8">
        <v>-17588</v>
      </c>
      <c r="D25" s="8">
        <v>10234</v>
      </c>
      <c r="E25" s="8">
        <v>4088</v>
      </c>
      <c r="F25" s="8">
        <v>85946</v>
      </c>
      <c r="G25" s="8">
        <v>15328</v>
      </c>
      <c r="H25" s="8">
        <v>6244</v>
      </c>
      <c r="I25" s="8">
        <v>20758</v>
      </c>
      <c r="J25" s="8">
        <v>-7993</v>
      </c>
      <c r="K25" s="8">
        <v>5926</v>
      </c>
      <c r="L25" s="8">
        <v>0</v>
      </c>
      <c r="M25" s="8">
        <v>-21059</v>
      </c>
      <c r="N25" s="8">
        <v>0</v>
      </c>
      <c r="O25" s="9">
        <v>101884</v>
      </c>
    </row>
    <row r="26" spans="1:15" x14ac:dyDescent="0.25">
      <c r="A26" s="4" t="s">
        <v>39</v>
      </c>
      <c r="B26" s="5">
        <v>0</v>
      </c>
      <c r="C26" s="5">
        <v>6502</v>
      </c>
      <c r="D26" s="5">
        <v>0</v>
      </c>
      <c r="E26" s="5">
        <v>0</v>
      </c>
      <c r="F26" s="5">
        <v>11344</v>
      </c>
      <c r="G26" s="5">
        <v>160</v>
      </c>
      <c r="H26" s="5">
        <v>2061</v>
      </c>
      <c r="I26" s="5">
        <v>22162</v>
      </c>
      <c r="J26" s="5">
        <v>-144</v>
      </c>
      <c r="K26" s="5">
        <v>16497</v>
      </c>
      <c r="L26" s="5">
        <v>36928</v>
      </c>
      <c r="M26" s="5">
        <v>0</v>
      </c>
      <c r="N26" s="5">
        <v>0</v>
      </c>
      <c r="O26" s="6">
        <v>95510</v>
      </c>
    </row>
    <row r="27" spans="1:15" x14ac:dyDescent="0.25">
      <c r="A27" s="7" t="s">
        <v>38</v>
      </c>
      <c r="B27" s="8">
        <v>0</v>
      </c>
      <c r="C27" s="8">
        <v>79011</v>
      </c>
      <c r="D27" s="8">
        <v>-10098</v>
      </c>
      <c r="E27" s="8">
        <v>0</v>
      </c>
      <c r="F27" s="8">
        <v>0</v>
      </c>
      <c r="G27" s="8">
        <v>4158</v>
      </c>
      <c r="H27" s="8">
        <v>2635</v>
      </c>
      <c r="I27" s="8">
        <v>9700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9">
        <v>85406</v>
      </c>
    </row>
    <row r="28" spans="1:15" x14ac:dyDescent="0.25">
      <c r="A28" s="4" t="s">
        <v>36</v>
      </c>
      <c r="B28" s="5">
        <v>0</v>
      </c>
      <c r="C28" s="5">
        <v>0</v>
      </c>
      <c r="D28" s="5">
        <v>0</v>
      </c>
      <c r="E28" s="5">
        <v>-4989</v>
      </c>
      <c r="F28" s="5">
        <v>-2726</v>
      </c>
      <c r="G28" s="5">
        <v>28099</v>
      </c>
      <c r="H28" s="5">
        <v>0</v>
      </c>
      <c r="I28" s="5">
        <v>0</v>
      </c>
      <c r="J28" s="5">
        <v>0</v>
      </c>
      <c r="K28" s="5">
        <v>14671</v>
      </c>
      <c r="L28" s="5">
        <v>49377</v>
      </c>
      <c r="M28" s="5">
        <v>0</v>
      </c>
      <c r="N28" s="5">
        <v>0</v>
      </c>
      <c r="O28" s="6">
        <v>84432</v>
      </c>
    </row>
    <row r="29" spans="1:15" x14ac:dyDescent="0.25">
      <c r="A29" s="7" t="s">
        <v>44</v>
      </c>
      <c r="B29" s="8">
        <v>0</v>
      </c>
      <c r="C29" s="8">
        <v>1988</v>
      </c>
      <c r="D29" s="8">
        <v>0</v>
      </c>
      <c r="E29" s="8">
        <v>11956</v>
      </c>
      <c r="F29" s="8">
        <v>46006</v>
      </c>
      <c r="G29" s="8">
        <v>7724</v>
      </c>
      <c r="H29" s="8">
        <v>1879</v>
      </c>
      <c r="I29" s="8">
        <v>29210</v>
      </c>
      <c r="J29" s="8">
        <v>0</v>
      </c>
      <c r="K29" s="8">
        <v>0</v>
      </c>
      <c r="L29" s="8">
        <v>5587</v>
      </c>
      <c r="M29" s="8">
        <v>-19996</v>
      </c>
      <c r="N29" s="8">
        <v>0</v>
      </c>
      <c r="O29" s="9">
        <v>84354</v>
      </c>
    </row>
    <row r="30" spans="1:15" x14ac:dyDescent="0.25">
      <c r="A30" s="4" t="s">
        <v>40</v>
      </c>
      <c r="B30" s="5">
        <v>0</v>
      </c>
      <c r="C30" s="5">
        <v>0</v>
      </c>
      <c r="D30" s="5">
        <v>44313</v>
      </c>
      <c r="E30" s="5">
        <v>0</v>
      </c>
      <c r="F30" s="5">
        <v>0</v>
      </c>
      <c r="G30" s="5">
        <v>0</v>
      </c>
      <c r="H30" s="5">
        <v>22226</v>
      </c>
      <c r="I30" s="5">
        <v>6284</v>
      </c>
      <c r="J30" s="5">
        <v>0</v>
      </c>
      <c r="K30" s="5">
        <v>-210</v>
      </c>
      <c r="L30" s="5">
        <v>0</v>
      </c>
      <c r="M30" s="5">
        <v>0</v>
      </c>
      <c r="N30" s="5">
        <v>0</v>
      </c>
      <c r="O30" s="6">
        <v>72613</v>
      </c>
    </row>
    <row r="31" spans="1:15" x14ac:dyDescent="0.25">
      <c r="A31" s="7" t="s">
        <v>73</v>
      </c>
      <c r="B31" s="8">
        <v>0</v>
      </c>
      <c r="C31" s="8">
        <v>0</v>
      </c>
      <c r="D31" s="8">
        <v>0</v>
      </c>
      <c r="E31" s="8">
        <v>0</v>
      </c>
      <c r="F31" s="8">
        <v>7481</v>
      </c>
      <c r="G31" s="8">
        <v>35627</v>
      </c>
      <c r="H31" s="8">
        <v>0</v>
      </c>
      <c r="I31" s="8">
        <v>-367</v>
      </c>
      <c r="J31" s="8">
        <v>0</v>
      </c>
      <c r="K31" s="8">
        <v>27543</v>
      </c>
      <c r="L31" s="8">
        <v>955</v>
      </c>
      <c r="M31" s="8">
        <v>0</v>
      </c>
      <c r="N31" s="8">
        <v>0</v>
      </c>
      <c r="O31" s="9">
        <v>71239</v>
      </c>
    </row>
    <row r="32" spans="1:15" x14ac:dyDescent="0.25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3217</v>
      </c>
      <c r="I32" s="5">
        <v>6890</v>
      </c>
      <c r="J32" s="5">
        <v>0</v>
      </c>
      <c r="K32" s="5">
        <v>61107</v>
      </c>
      <c r="L32" s="5">
        <v>0</v>
      </c>
      <c r="M32" s="5">
        <v>0</v>
      </c>
      <c r="N32" s="5">
        <v>0</v>
      </c>
      <c r="O32" s="6">
        <v>71214</v>
      </c>
    </row>
    <row r="33" spans="1:15" x14ac:dyDescent="0.25">
      <c r="A33" s="7" t="s">
        <v>41</v>
      </c>
      <c r="B33" s="8">
        <v>0</v>
      </c>
      <c r="C33" s="8">
        <v>26171</v>
      </c>
      <c r="D33" s="8">
        <v>11597</v>
      </c>
      <c r="E33" s="8">
        <v>0</v>
      </c>
      <c r="F33" s="8">
        <v>0</v>
      </c>
      <c r="G33" s="8">
        <v>3169</v>
      </c>
      <c r="H33" s="8">
        <v>5320</v>
      </c>
      <c r="I33" s="8">
        <v>9958</v>
      </c>
      <c r="J33" s="8">
        <v>0</v>
      </c>
      <c r="K33" s="8">
        <v>5299</v>
      </c>
      <c r="L33" s="8">
        <v>0</v>
      </c>
      <c r="M33" s="8">
        <v>0</v>
      </c>
      <c r="N33" s="8">
        <v>0</v>
      </c>
      <c r="O33" s="9">
        <v>61514</v>
      </c>
    </row>
    <row r="34" spans="1:15" x14ac:dyDescent="0.25">
      <c r="A34" s="4" t="s">
        <v>50</v>
      </c>
      <c r="B34" s="5">
        <v>0</v>
      </c>
      <c r="C34" s="5">
        <v>-1344</v>
      </c>
      <c r="D34" s="5">
        <v>0</v>
      </c>
      <c r="E34" s="5">
        <v>0</v>
      </c>
      <c r="F34" s="5">
        <v>32175</v>
      </c>
      <c r="G34" s="5">
        <v>21234</v>
      </c>
      <c r="H34" s="5">
        <v>0</v>
      </c>
      <c r="I34" s="5">
        <v>5379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6">
        <v>57444</v>
      </c>
    </row>
    <row r="35" spans="1:15" x14ac:dyDescent="0.25">
      <c r="A35" s="7" t="s">
        <v>48</v>
      </c>
      <c r="B35" s="8">
        <v>9184</v>
      </c>
      <c r="C35" s="8">
        <v>0</v>
      </c>
      <c r="D35" s="8">
        <v>0</v>
      </c>
      <c r="E35" s="8">
        <v>7133</v>
      </c>
      <c r="F35" s="8">
        <v>15335</v>
      </c>
      <c r="G35" s="8">
        <v>5272</v>
      </c>
      <c r="H35" s="8">
        <v>0</v>
      </c>
      <c r="I35" s="8">
        <v>7427</v>
      </c>
      <c r="J35" s="8">
        <v>0</v>
      </c>
      <c r="K35" s="8">
        <v>2678</v>
      </c>
      <c r="L35" s="8">
        <v>1866</v>
      </c>
      <c r="M35" s="8">
        <v>0</v>
      </c>
      <c r="N35" s="8">
        <v>0</v>
      </c>
      <c r="O35" s="9">
        <v>48895</v>
      </c>
    </row>
    <row r="36" spans="1:15" x14ac:dyDescent="0.25">
      <c r="A36" s="4" t="s">
        <v>72</v>
      </c>
      <c r="B36" s="5">
        <v>0</v>
      </c>
      <c r="C36" s="5">
        <v>-7842</v>
      </c>
      <c r="D36" s="5">
        <v>-30236</v>
      </c>
      <c r="E36" s="5">
        <v>0</v>
      </c>
      <c r="F36" s="5">
        <v>44176</v>
      </c>
      <c r="G36" s="5">
        <v>31529</v>
      </c>
      <c r="H36" s="5">
        <v>3394</v>
      </c>
      <c r="I36" s="5">
        <v>7323</v>
      </c>
      <c r="J36" s="5">
        <v>0</v>
      </c>
      <c r="K36" s="5">
        <v>104</v>
      </c>
      <c r="L36" s="5">
        <v>0</v>
      </c>
      <c r="M36" s="5">
        <v>0</v>
      </c>
      <c r="N36" s="5">
        <v>0</v>
      </c>
      <c r="O36" s="6">
        <v>48448</v>
      </c>
    </row>
    <row r="37" spans="1:15" x14ac:dyDescent="0.25">
      <c r="A37" s="7" t="s">
        <v>49</v>
      </c>
      <c r="B37" s="8">
        <v>0</v>
      </c>
      <c r="C37" s="8">
        <v>0</v>
      </c>
      <c r="D37" s="8">
        <v>680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32310</v>
      </c>
      <c r="L37" s="8">
        <v>9243</v>
      </c>
      <c r="M37" s="8">
        <v>0</v>
      </c>
      <c r="N37" s="8">
        <v>3360</v>
      </c>
      <c r="O37" s="9">
        <v>45593</v>
      </c>
    </row>
    <row r="38" spans="1:15" x14ac:dyDescent="0.25">
      <c r="A38" s="4" t="s">
        <v>31</v>
      </c>
      <c r="B38" s="5">
        <v>-19087</v>
      </c>
      <c r="C38" s="5">
        <v>3628</v>
      </c>
      <c r="D38" s="5">
        <v>-16279</v>
      </c>
      <c r="E38" s="5">
        <v>-2219</v>
      </c>
      <c r="F38" s="5">
        <v>-1986</v>
      </c>
      <c r="G38" s="5">
        <v>-284</v>
      </c>
      <c r="H38" s="5">
        <v>-23583</v>
      </c>
      <c r="I38" s="5">
        <v>0</v>
      </c>
      <c r="J38" s="5">
        <v>0</v>
      </c>
      <c r="K38" s="5">
        <v>5346</v>
      </c>
      <c r="L38" s="5">
        <v>88725</v>
      </c>
      <c r="M38" s="5">
        <v>0</v>
      </c>
      <c r="N38" s="5">
        <v>2603</v>
      </c>
      <c r="O38" s="6">
        <v>36864</v>
      </c>
    </row>
    <row r="39" spans="1:15" x14ac:dyDescent="0.25">
      <c r="A39" s="7" t="s">
        <v>55</v>
      </c>
      <c r="B39" s="8">
        <v>-11297</v>
      </c>
      <c r="C39" s="8">
        <v>0</v>
      </c>
      <c r="D39" s="8">
        <v>-8185</v>
      </c>
      <c r="E39" s="8">
        <v>0</v>
      </c>
      <c r="F39" s="8">
        <v>33763</v>
      </c>
      <c r="G39" s="8">
        <v>0</v>
      </c>
      <c r="H39" s="8">
        <v>6685</v>
      </c>
      <c r="I39" s="8">
        <v>4844</v>
      </c>
      <c r="J39" s="8">
        <v>0</v>
      </c>
      <c r="K39" s="8">
        <v>2934</v>
      </c>
      <c r="L39" s="8">
        <v>0</v>
      </c>
      <c r="M39" s="8">
        <v>0</v>
      </c>
      <c r="N39" s="8">
        <v>0</v>
      </c>
      <c r="O39" s="9">
        <v>28744</v>
      </c>
    </row>
    <row r="40" spans="1:15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27847</v>
      </c>
      <c r="M40" s="5">
        <v>0</v>
      </c>
      <c r="N40" s="5">
        <v>0</v>
      </c>
      <c r="O40" s="6">
        <v>27847</v>
      </c>
    </row>
    <row r="41" spans="1:15" x14ac:dyDescent="0.25">
      <c r="A41" s="7" t="s">
        <v>62</v>
      </c>
      <c r="B41" s="8">
        <v>0</v>
      </c>
      <c r="C41" s="8">
        <v>-9096</v>
      </c>
      <c r="D41" s="8">
        <v>0</v>
      </c>
      <c r="E41" s="8">
        <v>0</v>
      </c>
      <c r="F41" s="8">
        <v>21673</v>
      </c>
      <c r="G41" s="8">
        <v>4115</v>
      </c>
      <c r="H41" s="8">
        <v>-4580</v>
      </c>
      <c r="I41" s="8">
        <v>1124</v>
      </c>
      <c r="J41" s="8">
        <v>-19194</v>
      </c>
      <c r="K41" s="8">
        <v>7920</v>
      </c>
      <c r="L41" s="8">
        <v>20683</v>
      </c>
      <c r="M41" s="8">
        <v>-582</v>
      </c>
      <c r="N41" s="8">
        <v>0</v>
      </c>
      <c r="O41" s="9">
        <v>22063</v>
      </c>
    </row>
    <row r="42" spans="1:15" x14ac:dyDescent="0.25">
      <c r="A42" s="4" t="s">
        <v>46</v>
      </c>
      <c r="B42" s="5">
        <v>0</v>
      </c>
      <c r="C42" s="5">
        <v>0</v>
      </c>
      <c r="D42" s="5">
        <v>-997</v>
      </c>
      <c r="E42" s="5">
        <v>0</v>
      </c>
      <c r="F42" s="5">
        <v>-73</v>
      </c>
      <c r="G42" s="5">
        <v>0</v>
      </c>
      <c r="H42" s="5">
        <v>17465</v>
      </c>
      <c r="I42" s="5">
        <v>0</v>
      </c>
      <c r="J42" s="5">
        <v>0</v>
      </c>
      <c r="K42" s="5">
        <v>4717</v>
      </c>
      <c r="L42" s="5">
        <v>-1619</v>
      </c>
      <c r="M42" s="5">
        <v>0</v>
      </c>
      <c r="N42" s="5">
        <v>0</v>
      </c>
      <c r="O42" s="6">
        <v>19493</v>
      </c>
    </row>
    <row r="43" spans="1:15" x14ac:dyDescent="0.25">
      <c r="A43" s="7" t="s">
        <v>54</v>
      </c>
      <c r="B43" s="8">
        <v>0</v>
      </c>
      <c r="C43" s="8">
        <v>-6083</v>
      </c>
      <c r="D43" s="8">
        <v>0</v>
      </c>
      <c r="E43" s="8">
        <v>0</v>
      </c>
      <c r="F43" s="8">
        <v>18204</v>
      </c>
      <c r="G43" s="8">
        <v>5481</v>
      </c>
      <c r="H43" s="8">
        <v>-1663</v>
      </c>
      <c r="I43" s="8">
        <v>321</v>
      </c>
      <c r="J43" s="8">
        <v>0</v>
      </c>
      <c r="K43" s="8">
        <v>-3326</v>
      </c>
      <c r="L43" s="8">
        <v>0</v>
      </c>
      <c r="M43" s="8">
        <v>0</v>
      </c>
      <c r="N43" s="8">
        <v>0</v>
      </c>
      <c r="O43" s="9">
        <v>12934</v>
      </c>
    </row>
    <row r="44" spans="1:15" x14ac:dyDescent="0.25">
      <c r="A44" s="4" t="s">
        <v>53</v>
      </c>
      <c r="B44" s="5">
        <v>-726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1142</v>
      </c>
      <c r="J44" s="5">
        <v>0</v>
      </c>
      <c r="K44" s="5">
        <v>0</v>
      </c>
      <c r="L44" s="5">
        <v>9077</v>
      </c>
      <c r="M44" s="5">
        <v>0</v>
      </c>
      <c r="N44" s="5">
        <v>0</v>
      </c>
      <c r="O44" s="6">
        <v>9493</v>
      </c>
    </row>
    <row r="45" spans="1:15" x14ac:dyDescent="0.25">
      <c r="A45" s="7" t="s">
        <v>52</v>
      </c>
      <c r="B45" s="8">
        <v>0</v>
      </c>
      <c r="C45" s="8">
        <v>-6099</v>
      </c>
      <c r="D45" s="8">
        <v>0</v>
      </c>
      <c r="E45" s="8">
        <v>0</v>
      </c>
      <c r="F45" s="8">
        <v>-6263</v>
      </c>
      <c r="G45" s="8">
        <v>-48</v>
      </c>
      <c r="H45" s="8">
        <v>2668</v>
      </c>
      <c r="I45" s="8">
        <v>14914</v>
      </c>
      <c r="J45" s="8">
        <v>0</v>
      </c>
      <c r="K45" s="8">
        <v>4436</v>
      </c>
      <c r="L45" s="8">
        <v>-460</v>
      </c>
      <c r="M45" s="8">
        <v>0</v>
      </c>
      <c r="N45" s="8">
        <v>0</v>
      </c>
      <c r="O45" s="9">
        <v>9148</v>
      </c>
    </row>
    <row r="46" spans="1:15" x14ac:dyDescent="0.25">
      <c r="A46" s="4" t="s">
        <v>35</v>
      </c>
      <c r="B46" s="5">
        <v>0</v>
      </c>
      <c r="C46" s="5">
        <v>-14749</v>
      </c>
      <c r="D46" s="5">
        <v>-9847</v>
      </c>
      <c r="E46" s="5">
        <v>0</v>
      </c>
      <c r="F46" s="5">
        <v>-1437</v>
      </c>
      <c r="G46" s="5">
        <v>14601</v>
      </c>
      <c r="H46" s="5">
        <v>6194</v>
      </c>
      <c r="I46" s="5">
        <v>12447</v>
      </c>
      <c r="J46" s="5">
        <v>0</v>
      </c>
      <c r="K46" s="5">
        <v>0</v>
      </c>
      <c r="L46" s="5">
        <v>799</v>
      </c>
      <c r="M46" s="5">
        <v>0</v>
      </c>
      <c r="N46" s="5">
        <v>0</v>
      </c>
      <c r="O46" s="6">
        <v>8008</v>
      </c>
    </row>
    <row r="47" spans="1:15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-996</v>
      </c>
      <c r="G47" s="8">
        <v>483</v>
      </c>
      <c r="H47" s="8">
        <v>0</v>
      </c>
      <c r="I47" s="8">
        <v>0</v>
      </c>
      <c r="J47" s="8">
        <v>0</v>
      </c>
      <c r="K47" s="8">
        <v>5868</v>
      </c>
      <c r="L47" s="8">
        <v>0</v>
      </c>
      <c r="M47" s="8">
        <v>0</v>
      </c>
      <c r="N47" s="8">
        <v>0</v>
      </c>
      <c r="O47" s="9">
        <v>5355</v>
      </c>
    </row>
    <row r="48" spans="1:15" x14ac:dyDescent="0.25">
      <c r="A48" s="4" t="s">
        <v>60</v>
      </c>
      <c r="B48" s="5">
        <v>0</v>
      </c>
      <c r="C48" s="5">
        <v>1652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3420</v>
      </c>
      <c r="L48" s="5">
        <v>0</v>
      </c>
      <c r="M48" s="5">
        <v>0</v>
      </c>
      <c r="N48" s="5">
        <v>0</v>
      </c>
      <c r="O48" s="6">
        <v>5072</v>
      </c>
    </row>
    <row r="49" spans="1:15" x14ac:dyDescent="0.25">
      <c r="A49" s="7" t="s">
        <v>56</v>
      </c>
      <c r="B49" s="8">
        <v>-5791</v>
      </c>
      <c r="C49" s="8">
        <v>0</v>
      </c>
      <c r="D49" s="8">
        <v>0</v>
      </c>
      <c r="E49" s="8">
        <v>0</v>
      </c>
      <c r="F49" s="8">
        <v>0</v>
      </c>
      <c r="G49" s="8">
        <v>9278</v>
      </c>
      <c r="H49" s="8">
        <v>0</v>
      </c>
      <c r="I49" s="8">
        <v>1030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4517</v>
      </c>
    </row>
    <row r="50" spans="1:15" x14ac:dyDescent="0.25">
      <c r="A50" s="4" t="s">
        <v>59</v>
      </c>
      <c r="B50" s="5">
        <v>-1517</v>
      </c>
      <c r="C50" s="5">
        <v>0</v>
      </c>
      <c r="D50" s="5">
        <v>0</v>
      </c>
      <c r="E50" s="5">
        <v>0</v>
      </c>
      <c r="F50" s="5">
        <v>102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5096</v>
      </c>
      <c r="M50" s="5">
        <v>0</v>
      </c>
      <c r="N50" s="5">
        <v>0</v>
      </c>
      <c r="O50" s="6">
        <v>3681</v>
      </c>
    </row>
    <row r="51" spans="1:15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16</v>
      </c>
      <c r="G51" s="8">
        <v>16</v>
      </c>
      <c r="H51" s="8">
        <v>0</v>
      </c>
      <c r="I51" s="8">
        <v>205</v>
      </c>
      <c r="J51" s="8">
        <v>0</v>
      </c>
      <c r="K51" s="8">
        <v>598</v>
      </c>
      <c r="L51" s="8">
        <v>0</v>
      </c>
      <c r="M51" s="8">
        <v>0</v>
      </c>
      <c r="N51" s="8">
        <v>0</v>
      </c>
      <c r="O51" s="9">
        <v>835</v>
      </c>
    </row>
    <row r="52" spans="1:15" x14ac:dyDescent="0.25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20</v>
      </c>
      <c r="O52" s="6">
        <v>20</v>
      </c>
    </row>
    <row r="53" spans="1:15" x14ac:dyDescent="0.25">
      <c r="A53" s="7" t="s">
        <v>77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-1543</v>
      </c>
      <c r="H53" s="8">
        <v>0</v>
      </c>
      <c r="I53" s="8">
        <v>0</v>
      </c>
      <c r="J53" s="8">
        <v>0</v>
      </c>
      <c r="K53" s="8">
        <v>758</v>
      </c>
      <c r="L53" s="8">
        <v>0</v>
      </c>
      <c r="M53" s="8">
        <v>0</v>
      </c>
      <c r="N53" s="8">
        <v>0</v>
      </c>
      <c r="O53" s="9">
        <v>-785</v>
      </c>
    </row>
    <row r="54" spans="1:15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-4699</v>
      </c>
      <c r="G54" s="5">
        <v>0</v>
      </c>
      <c r="H54" s="5">
        <v>0</v>
      </c>
      <c r="I54" s="5">
        <v>1103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6">
        <v>-3596</v>
      </c>
    </row>
    <row r="55" spans="1:15" x14ac:dyDescent="0.25">
      <c r="A55" s="7" t="s">
        <v>67</v>
      </c>
      <c r="B55" s="8">
        <v>0</v>
      </c>
      <c r="C55" s="8">
        <v>1780</v>
      </c>
      <c r="D55" s="8">
        <v>64</v>
      </c>
      <c r="E55" s="8">
        <v>0</v>
      </c>
      <c r="F55" s="8">
        <v>17</v>
      </c>
      <c r="G55" s="8">
        <v>-3610</v>
      </c>
      <c r="H55" s="8">
        <v>-1741</v>
      </c>
      <c r="I55" s="8">
        <v>-4704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9">
        <v>-8194</v>
      </c>
    </row>
    <row r="56" spans="1:15" x14ac:dyDescent="0.25">
      <c r="A56" s="4" t="s">
        <v>61</v>
      </c>
      <c r="B56" s="5">
        <v>0</v>
      </c>
      <c r="C56" s="5">
        <v>0</v>
      </c>
      <c r="D56" s="5">
        <v>-12850</v>
      </c>
      <c r="E56" s="5">
        <v>0</v>
      </c>
      <c r="F56" s="5">
        <v>-5506</v>
      </c>
      <c r="G56" s="5">
        <v>-14760</v>
      </c>
      <c r="H56" s="5">
        <v>0</v>
      </c>
      <c r="I56" s="5">
        <v>0</v>
      </c>
      <c r="J56" s="5">
        <v>0</v>
      </c>
      <c r="K56" s="5">
        <v>0</v>
      </c>
      <c r="L56" s="5">
        <v>10001</v>
      </c>
      <c r="M56" s="5">
        <v>0</v>
      </c>
      <c r="N56" s="5">
        <v>0</v>
      </c>
      <c r="O56" s="6">
        <v>-23115</v>
      </c>
    </row>
    <row r="57" spans="1:15" x14ac:dyDescent="0.25">
      <c r="A57" s="7" t="s">
        <v>47</v>
      </c>
      <c r="B57" s="8">
        <v>-6990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-15688</v>
      </c>
      <c r="L57" s="8">
        <v>-1226</v>
      </c>
      <c r="M57" s="8">
        <v>0</v>
      </c>
      <c r="N57" s="8">
        <v>0</v>
      </c>
      <c r="O57" s="9">
        <v>-23904</v>
      </c>
    </row>
    <row r="58" spans="1:15" x14ac:dyDescent="0.25">
      <c r="A58" s="4" t="s">
        <v>63</v>
      </c>
      <c r="B58" s="5">
        <v>0</v>
      </c>
      <c r="C58" s="5">
        <v>-2682</v>
      </c>
      <c r="D58" s="5">
        <v>0</v>
      </c>
      <c r="E58" s="5">
        <v>0</v>
      </c>
      <c r="F58" s="5">
        <v>65</v>
      </c>
      <c r="G58" s="5">
        <v>-133</v>
      </c>
      <c r="H58" s="5">
        <v>40156</v>
      </c>
      <c r="I58" s="5">
        <v>-71522</v>
      </c>
      <c r="J58" s="5">
        <v>132</v>
      </c>
      <c r="K58" s="5">
        <v>753</v>
      </c>
      <c r="L58" s="5">
        <v>-78</v>
      </c>
      <c r="M58" s="5">
        <v>0</v>
      </c>
      <c r="N58" s="5">
        <v>0</v>
      </c>
      <c r="O58" s="6">
        <v>-33309</v>
      </c>
    </row>
    <row r="59" spans="1:15" x14ac:dyDescent="0.25">
      <c r="A59" s="7" t="s">
        <v>19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-35001</v>
      </c>
      <c r="N59" s="8">
        <v>0</v>
      </c>
      <c r="O59" s="9">
        <v>-35001</v>
      </c>
    </row>
    <row r="60" spans="1:15" x14ac:dyDescent="0.25">
      <c r="A60" s="4" t="s">
        <v>30</v>
      </c>
      <c r="B60" s="5">
        <v>0</v>
      </c>
      <c r="C60" s="5">
        <v>-69586</v>
      </c>
      <c r="D60" s="5">
        <v>-46919</v>
      </c>
      <c r="E60" s="5">
        <v>0</v>
      </c>
      <c r="F60" s="5">
        <v>34935</v>
      </c>
      <c r="G60" s="5">
        <v>-1943</v>
      </c>
      <c r="H60" s="5">
        <v>355</v>
      </c>
      <c r="I60" s="5">
        <v>1223</v>
      </c>
      <c r="J60" s="5">
        <v>-30203</v>
      </c>
      <c r="K60" s="5">
        <v>-10987</v>
      </c>
      <c r="L60" s="5">
        <v>0</v>
      </c>
      <c r="M60" s="5">
        <v>-33601</v>
      </c>
      <c r="N60" s="5">
        <v>0</v>
      </c>
      <c r="O60" s="6">
        <v>-156726</v>
      </c>
    </row>
    <row r="61" spans="1:15" x14ac:dyDescent="0.25">
      <c r="A61" s="7" t="s">
        <v>34</v>
      </c>
      <c r="B61" s="8">
        <v>-5507</v>
      </c>
      <c r="C61" s="8">
        <v>72796</v>
      </c>
      <c r="D61" s="8">
        <v>-114471</v>
      </c>
      <c r="E61" s="8">
        <v>2380</v>
      </c>
      <c r="F61" s="8">
        <v>70792</v>
      </c>
      <c r="G61" s="8">
        <v>-40426</v>
      </c>
      <c r="H61" s="8">
        <v>-20088</v>
      </c>
      <c r="I61" s="8">
        <v>-9846</v>
      </c>
      <c r="J61" s="8">
        <v>-29378</v>
      </c>
      <c r="K61" s="8">
        <v>-5281</v>
      </c>
      <c r="L61" s="8">
        <v>8430</v>
      </c>
      <c r="M61" s="8">
        <v>-107792</v>
      </c>
      <c r="N61" s="8">
        <v>2656</v>
      </c>
      <c r="O61" s="9">
        <v>-175735</v>
      </c>
    </row>
    <row r="62" spans="1:15" x14ac:dyDescent="0.25">
      <c r="A62" s="4" t="s">
        <v>25</v>
      </c>
      <c r="B62" s="5">
        <v>0</v>
      </c>
      <c r="C62" s="5">
        <v>0</v>
      </c>
      <c r="D62" s="5">
        <v>0</v>
      </c>
      <c r="E62" s="5">
        <v>0</v>
      </c>
      <c r="F62" s="5">
        <v>-134719</v>
      </c>
      <c r="G62" s="5">
        <v>-9095</v>
      </c>
      <c r="H62" s="5">
        <v>-35511</v>
      </c>
      <c r="I62" s="5">
        <v>-131853</v>
      </c>
      <c r="J62" s="5">
        <v>0</v>
      </c>
      <c r="K62" s="5">
        <v>0</v>
      </c>
      <c r="L62" s="5">
        <v>0</v>
      </c>
      <c r="M62" s="5">
        <v>0</v>
      </c>
      <c r="N62" s="5">
        <v>-24360</v>
      </c>
      <c r="O62" s="6">
        <v>-335538</v>
      </c>
    </row>
    <row r="63" spans="1:15" x14ac:dyDescent="0.25">
      <c r="A63" s="7" t="s">
        <v>23</v>
      </c>
      <c r="B63" s="8">
        <v>46348</v>
      </c>
      <c r="C63" s="8">
        <v>-242773</v>
      </c>
      <c r="D63" s="8">
        <v>-204531</v>
      </c>
      <c r="E63" s="8">
        <v>2878</v>
      </c>
      <c r="F63" s="8">
        <v>54438</v>
      </c>
      <c r="G63" s="8">
        <v>3490</v>
      </c>
      <c r="H63" s="8">
        <v>-89756</v>
      </c>
      <c r="I63" s="8">
        <v>14585</v>
      </c>
      <c r="J63" s="8">
        <v>-58070</v>
      </c>
      <c r="K63" s="8">
        <v>63247</v>
      </c>
      <c r="L63" s="8">
        <v>16996</v>
      </c>
      <c r="M63" s="8">
        <v>-12581</v>
      </c>
      <c r="N63" s="8">
        <v>-724</v>
      </c>
      <c r="O63" s="9">
        <v>-406453</v>
      </c>
    </row>
    <row r="64" spans="1:15" ht="20.25" customHeight="1" x14ac:dyDescent="0.25">
      <c r="A64" s="13" t="s">
        <v>70</v>
      </c>
      <c r="B64" s="14">
        <f>SUM(B3:B63)</f>
        <v>-297770</v>
      </c>
      <c r="C64" s="14">
        <f>SUM(C3:C63)</f>
        <v>-5684906</v>
      </c>
      <c r="D64" s="14">
        <f>SUM(D3:D63)</f>
        <v>-2313878</v>
      </c>
      <c r="E64" s="14">
        <f>SUM(E3:E63)</f>
        <v>2136741</v>
      </c>
      <c r="F64" s="14">
        <f>SUM(F3:F63)</f>
        <v>19813416</v>
      </c>
      <c r="G64" s="14">
        <f>SUM(G3:G63)</f>
        <v>7464604</v>
      </c>
      <c r="H64" s="14">
        <f>SUM(H3:H63)</f>
        <v>-360532</v>
      </c>
      <c r="I64" s="14">
        <f>SUM(I3:I63)</f>
        <v>3659307</v>
      </c>
      <c r="J64" s="14">
        <f>SUM(J3:J63)</f>
        <v>-4951960</v>
      </c>
      <c r="K64" s="14">
        <f>SUM(K3:K63)</f>
        <v>5079167</v>
      </c>
      <c r="L64" s="15">
        <f>SUM(L3:L63)</f>
        <v>3948804</v>
      </c>
      <c r="M64" s="14">
        <f>SUM(M3:M63)</f>
        <v>-5700979</v>
      </c>
      <c r="N64" s="14">
        <f>SUM(N3:N63)</f>
        <v>134702</v>
      </c>
      <c r="O64" s="15">
        <f>SUM(O3:O63)</f>
        <v>22926716</v>
      </c>
    </row>
    <row r="65" spans="1:1" ht="4.7" customHeight="1" x14ac:dyDescent="0.25"/>
    <row r="66" spans="1:1" x14ac:dyDescent="0.25">
      <c r="A66" s="3"/>
    </row>
  </sheetData>
  <sortState ref="A3:T81">
    <sortCondition descending="1" ref="O3:O81"/>
  </sortState>
  <mergeCells count="1">
    <mergeCell ref="A1:O1"/>
  </mergeCells>
  <pageMargins left="0.39370078740157483" right="0" top="0.55118110236220474" bottom="0.35433070866141736" header="0.31496062992125984" footer="0.31496062992125984"/>
  <pageSetup paperSize="9" scale="53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DEF</vt:lpstr>
      <vt:lpstr>DEF!Títulos_a_imprimir</vt:lpstr>
    </vt:vector>
  </TitlesOfParts>
  <Company>Iwanaz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User</cp:lastModifiedBy>
  <cp:lastPrinted>2015-06-10T08:59:40Z</cp:lastPrinted>
  <dcterms:created xsi:type="dcterms:W3CDTF">2014-06-10T11:51:58Z</dcterms:created>
  <dcterms:modified xsi:type="dcterms:W3CDTF">2015-09-11T08:45:18Z</dcterms:modified>
</cp:coreProperties>
</file>